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_rels/drawing1.xml.rels" ContentType="application/vnd.openxmlformats-package.relationships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1" sheetId="1" state="visible" r:id="rId2"/>
    <sheet name="List2" sheetId="2" state="visible" r:id="rId3"/>
    <sheet name="Lis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H34" authorId="0">
      <text>
        <r>
          <rPr>
            <sz val="11"/>
            <color rgb="FF000000"/>
            <rFont val="Calibri"/>
            <family val="2"/>
            <charset val="238"/>
          </rPr>
          <t xml:space="preserve">Průměr ročního zadužení v tunách zlata</t>
        </r>
      </text>
    </comment>
    <comment ref="I34" authorId="0">
      <text>
        <r>
          <rPr>
            <sz val="11"/>
            <color rgb="FF000000"/>
            <rFont val="Calibri"/>
            <family val="2"/>
            <charset val="238"/>
          </rPr>
          <t xml:space="preserve">Součet všech úroků v tunách zlata</t>
        </r>
      </text>
    </comment>
    <comment ref="I35" authorId="0">
      <text>
        <r>
          <rPr>
            <sz val="11"/>
            <color rgb="FF000000"/>
            <rFont val="Calibri"/>
            <family val="2"/>
            <charset val="238"/>
          </rPr>
          <t xml:space="preserve">Součet všech úroků v současném kurzu Kč</t>
        </r>
      </text>
    </comment>
    <comment ref="K34" authorId="0">
      <text>
        <r>
          <rPr>
            <sz val="11"/>
            <color rgb="FF000000"/>
            <rFont val="Calibri"/>
            <family val="2"/>
            <charset val="238"/>
          </rPr>
          <t xml:space="preserve">Průměr
</t>
        </r>
      </text>
    </comment>
  </commentList>
</comments>
</file>

<file path=xl/sharedStrings.xml><?xml version="1.0" encoding="utf-8"?>
<sst xmlns="http://schemas.openxmlformats.org/spreadsheetml/2006/main" count="19" uniqueCount="14">
  <si>
    <t xml:space="preserve">ROK</t>
  </si>
  <si>
    <t xml:space="preserve">Kurz zlata</t>
  </si>
  <si>
    <t xml:space="preserve">Kurz zlata vyhlazeny</t>
  </si>
  <si>
    <t xml:space="preserve">Státní dluh</t>
  </si>
  <si>
    <t xml:space="preserve">Úroky</t>
  </si>
  <si>
    <t xml:space="preserve">Státní dluh </t>
  </si>
  <si>
    <t xml:space="preserve">Přírůstek</t>
  </si>
  <si>
    <t xml:space="preserve">Součet úroků</t>
  </si>
  <si>
    <t xml:space="preserve">Měsíční rozpočet na obyvatele</t>
  </si>
  <si>
    <t xml:space="preserve">(Kč/g)</t>
  </si>
  <si>
    <t xml:space="preserve">(miliarda Kč)</t>
  </si>
  <si>
    <t xml:space="preserve">(zlato v t)</t>
  </si>
  <si>
    <t xml:space="preserve">(t zlata)</t>
  </si>
  <si>
    <t xml:space="preserve">(g zlata)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</si>
</sst>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"/>
    <numFmt numFmtId="166" formatCode="0.0"/>
    <numFmt numFmtId="167" formatCode="0.00"/>
  </numFmts>
  <fonts count="1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color rgb="FF000000"/>
      <name val="Calibri"/>
      <family val="2"/>
      <charset val="238"/>
    </font>
    <font>
      <sz val="11"/>
      <color rgb="FFFF420E"/>
      <name val="Calibri"/>
      <family val="2"/>
      <charset val="238"/>
    </font>
    <font>
      <sz val="11"/>
      <color rgb="FF4A7EBB"/>
      <name val="Calibri"/>
      <family val="2"/>
      <charset val="238"/>
    </font>
    <font>
      <b val="true"/>
      <sz val="18"/>
      <color rgb="FF000000"/>
      <name val="Calibri"/>
      <family val="2"/>
    </font>
    <font>
      <sz val="10"/>
      <name val="Arial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6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0" fillId="2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78787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C00"/>
      <rgbColor rgb="FFFF9900"/>
      <rgbColor rgb="FFFF420E"/>
      <rgbColor rgb="FF4A7EBB"/>
      <rgbColor rgb="FF969696"/>
      <rgbColor rgb="FF00458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Vývoj ceny zlata v g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"Vývoj ceny zlata v g"</c:f>
              <c:strCache>
                <c:ptCount val="1"/>
                <c:pt idx="0">
                  <c:v>Vývoj ceny zlata v g</c:v>
                </c:pt>
              </c:strCache>
            </c:strRef>
          </c:tx>
          <c:spPr>
            <a:solidFill>
              <a:srgbClr val="4a7ebb"/>
            </a:solidFill>
            <a:ln w="28440">
              <a:solidFill>
                <a:srgbClr val="4a7ebb"/>
              </a:solidFill>
              <a:round/>
            </a:ln>
          </c:spP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 w="36000">
                <a:solidFill>
                  <a:srgbClr val="ff0000"/>
                </a:solidFill>
                <a:round/>
              </a:ln>
            </c:spPr>
            <c:trendlineType val="poly"/>
            <c:order val="2"/>
            <c:forward val="0"/>
            <c:backward val="0"/>
            <c:dispRSqr val="1"/>
            <c:dispEq val="1"/>
          </c:trendline>
          <c:xVal>
            <c:numRef>
              <c:f>List1!$B$3:$B$33</c:f>
              <c:numCache>
                <c:formatCode>General</c:formatCode>
                <c:ptCount val="31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</c:numCache>
            </c:numRef>
          </c:xVal>
          <c:yVal>
            <c:numRef>
              <c:f>List1!$C$3:$C$33</c:f>
              <c:numCache>
                <c:formatCode>General</c:formatCode>
                <c:ptCount val="31"/>
                <c:pt idx="0">
                  <c:v>300</c:v>
                </c:pt>
                <c:pt idx="1">
                  <c:v>360</c:v>
                </c:pt>
                <c:pt idx="2">
                  <c:v>348</c:v>
                </c:pt>
                <c:pt idx="3">
                  <c:v>333</c:v>
                </c:pt>
                <c:pt idx="4">
                  <c:v>316</c:v>
                </c:pt>
                <c:pt idx="5">
                  <c:v>330</c:v>
                </c:pt>
                <c:pt idx="6">
                  <c:v>280</c:v>
                </c:pt>
                <c:pt idx="7">
                  <c:v>330</c:v>
                </c:pt>
                <c:pt idx="8">
                  <c:v>316</c:v>
                </c:pt>
                <c:pt idx="9">
                  <c:v>320</c:v>
                </c:pt>
                <c:pt idx="10">
                  <c:v>350</c:v>
                </c:pt>
                <c:pt idx="11">
                  <c:v>340</c:v>
                </c:pt>
                <c:pt idx="12">
                  <c:v>320</c:v>
                </c:pt>
                <c:pt idx="13">
                  <c:v>406</c:v>
                </c:pt>
                <c:pt idx="14">
                  <c:v>450</c:v>
                </c:pt>
                <c:pt idx="15">
                  <c:v>500</c:v>
                </c:pt>
                <c:pt idx="16">
                  <c:v>509</c:v>
                </c:pt>
                <c:pt idx="17">
                  <c:v>650</c:v>
                </c:pt>
                <c:pt idx="18">
                  <c:v>775</c:v>
                </c:pt>
                <c:pt idx="19">
                  <c:v>1030</c:v>
                </c:pt>
                <c:pt idx="20">
                  <c:v>1230</c:v>
                </c:pt>
                <c:pt idx="21">
                  <c:v>850</c:v>
                </c:pt>
                <c:pt idx="22">
                  <c:v>900</c:v>
                </c:pt>
                <c:pt idx="23">
                  <c:v>970</c:v>
                </c:pt>
                <c:pt idx="24">
                  <c:v>1020</c:v>
                </c:pt>
                <c:pt idx="25">
                  <c:v>880</c:v>
                </c:pt>
                <c:pt idx="26">
                  <c:v>920</c:v>
                </c:pt>
                <c:pt idx="27">
                  <c:v>1130</c:v>
                </c:pt>
                <c:pt idx="28">
                  <c:v>1230</c:v>
                </c:pt>
                <c:pt idx="29">
                  <c:v>1320</c:v>
                </c:pt>
                <c:pt idx="30">
                  <c:v>1500</c:v>
                </c:pt>
              </c:numCache>
            </c:numRef>
          </c:yVal>
          <c:smooth val="1"/>
        </c:ser>
        <c:axId val="84083199"/>
        <c:axId val="88075040"/>
      </c:scatterChart>
      <c:valAx>
        <c:axId val="84083199"/>
        <c:scaling>
          <c:orientation val="minMax"/>
          <c:max val="2023"/>
          <c:min val="1993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8075040"/>
        <c:crosses val="autoZero"/>
        <c:crossBetween val="midCat"/>
        <c:majorUnit val="1"/>
      </c:valAx>
      <c:valAx>
        <c:axId val="88075040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4083199"/>
        <c:crosses val="autoZero"/>
        <c:crossBetween val="midCat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Státní dluh v tunách zlata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425345443784289"/>
          <c:y val="0.228457934406193"/>
          <c:w val="0.768171367433814"/>
          <c:h val="0.537991444286005"/>
        </c:manualLayout>
      </c:layout>
      <c:scatterChart>
        <c:scatterStyle val="lineMarker"/>
        <c:varyColors val="0"/>
        <c:ser>
          <c:idx val="0"/>
          <c:order val="0"/>
          <c:tx>
            <c:strRef>
              <c:f>List1!$G$1:$G$2</c:f>
              <c:strCache>
                <c:ptCount val="1"/>
                <c:pt idx="0">
                  <c:v>Státní dluh  (zlato v t)</c:v>
                </c:pt>
              </c:strCache>
            </c:strRef>
          </c:tx>
          <c:spPr>
            <a:solidFill>
              <a:srgbClr val="004586"/>
            </a:solidFill>
            <a:ln w="28800">
              <a:solidFill>
                <a:srgbClr val="004586"/>
              </a:solidFill>
              <a:round/>
            </a:ln>
          </c:spPr>
          <c:marker>
            <c:symbol val="square"/>
            <c:size val="8"/>
            <c:spPr>
              <a:solidFill>
                <a:srgbClr val="004586"/>
              </a:solidFill>
            </c:spPr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 w="0">
                <a:solidFill>
                  <a:srgbClr val="81d41a"/>
                </a:solidFill>
              </a:ln>
            </c:spPr>
            <c:trendlineType val="poly"/>
            <c:order val="5"/>
            <c:forward val="2"/>
            <c:backward val="0"/>
            <c:dispRSqr val="1"/>
            <c:dispEq val="1"/>
          </c:trendline>
          <c:xVal>
            <c:numRef>
              <c:f>List1!$B$3:$B$33</c:f>
              <c:numCache>
                <c:formatCode>General</c:formatCode>
                <c:ptCount val="31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</c:numCache>
            </c:numRef>
          </c:xVal>
          <c:yVal>
            <c:numRef>
              <c:f>List1!$G$3:$G$33</c:f>
              <c:numCache>
                <c:formatCode>General</c:formatCode>
                <c:ptCount val="31"/>
                <c:pt idx="0">
                  <c:v>529.333333333333</c:v>
                </c:pt>
                <c:pt idx="1">
                  <c:v>436.944444444444</c:v>
                </c:pt>
                <c:pt idx="2">
                  <c:v>443.67816091954</c:v>
                </c:pt>
                <c:pt idx="3">
                  <c:v>466.066066066066</c:v>
                </c:pt>
                <c:pt idx="4">
                  <c:v>547.784810126582</c:v>
                </c:pt>
                <c:pt idx="5">
                  <c:v>590</c:v>
                </c:pt>
                <c:pt idx="6">
                  <c:v>815.714285714286</c:v>
                </c:pt>
                <c:pt idx="7">
                  <c:v>876.666666666667</c:v>
                </c:pt>
                <c:pt idx="8">
                  <c:v>1091.77215189873</c:v>
                </c:pt>
                <c:pt idx="9">
                  <c:v>1237.1875</c:v>
                </c:pt>
                <c:pt idx="10">
                  <c:v>1409.14285714286</c:v>
                </c:pt>
                <c:pt idx="11">
                  <c:v>1743.82352941176</c:v>
                </c:pt>
                <c:pt idx="12">
                  <c:v>2160</c:v>
                </c:pt>
                <c:pt idx="13">
                  <c:v>1976.60098522167</c:v>
                </c:pt>
                <c:pt idx="14">
                  <c:v>1982.88888888889</c:v>
                </c:pt>
                <c:pt idx="15">
                  <c:v>1999.6</c:v>
                </c:pt>
                <c:pt idx="16">
                  <c:v>2314.7347740668</c:v>
                </c:pt>
                <c:pt idx="17">
                  <c:v>2067.84615384615</c:v>
                </c:pt>
                <c:pt idx="18">
                  <c:v>1934.70967741935</c:v>
                </c:pt>
                <c:pt idx="19">
                  <c:v>1619.02912621359</c:v>
                </c:pt>
                <c:pt idx="20">
                  <c:v>1368.53658536585</c:v>
                </c:pt>
                <c:pt idx="21">
                  <c:v>1957.29411764706</c:v>
                </c:pt>
                <c:pt idx="22">
                  <c:v>1858.88888888889</c:v>
                </c:pt>
                <c:pt idx="23">
                  <c:v>1663.29896907217</c:v>
                </c:pt>
                <c:pt idx="24">
                  <c:v>1592.8431372549</c:v>
                </c:pt>
                <c:pt idx="25">
                  <c:v>1843.18181818182</c:v>
                </c:pt>
                <c:pt idx="26">
                  <c:v>1782.82608695652</c:v>
                </c:pt>
                <c:pt idx="27">
                  <c:v>1813.89380530973</c:v>
                </c:pt>
                <c:pt idx="28">
                  <c:v>2004.63414634146</c:v>
                </c:pt>
                <c:pt idx="29">
                  <c:v>2066.66666666667</c:v>
                </c:pt>
                <c:pt idx="30">
                  <c:v>2000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List1!$J$1:$J$2</c:f>
              <c:strCache>
                <c:ptCount val="1"/>
                <c:pt idx="0">
                  <c:v>Součet úroků (t zlata)</c:v>
                </c:pt>
              </c:strCache>
            </c:strRef>
          </c:tx>
          <c:spPr>
            <a:solidFill>
              <a:srgbClr val="ff420e"/>
            </a:solidFill>
            <a:ln w="28800">
              <a:solidFill>
                <a:srgbClr val="ff420e"/>
              </a:solidFill>
              <a:round/>
            </a:ln>
          </c:spPr>
          <c:marker>
            <c:symbol val="diamond"/>
            <c:size val="8"/>
            <c:spPr>
              <a:solidFill>
                <a:srgbClr val="ff420e"/>
              </a:solidFill>
            </c:spPr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List1!$B$3:$B$33</c:f>
              <c:numCache>
                <c:formatCode>General</c:formatCode>
                <c:ptCount val="31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</c:numCache>
            </c:numRef>
          </c:xVal>
          <c:yVal>
            <c:numRef>
              <c:f>List1!$J$3:$J$33</c:f>
              <c:numCache>
                <c:formatCode>General</c:formatCode>
                <c:ptCount val="31"/>
                <c:pt idx="0">
                  <c:v>49.07</c:v>
                </c:pt>
                <c:pt idx="1">
                  <c:v>87.1811111111111</c:v>
                </c:pt>
                <c:pt idx="2">
                  <c:v>125.485708812261</c:v>
                </c:pt>
                <c:pt idx="3">
                  <c:v>167.767991094543</c:v>
                </c:pt>
                <c:pt idx="4">
                  <c:v>223.62242147429</c:v>
                </c:pt>
                <c:pt idx="5">
                  <c:v>279.895148747017</c:v>
                </c:pt>
                <c:pt idx="6">
                  <c:v>337.466577318445</c:v>
                </c:pt>
                <c:pt idx="7">
                  <c:v>390.224153076021</c:v>
                </c:pt>
                <c:pt idx="8">
                  <c:v>446.078583455768</c:v>
                </c:pt>
                <c:pt idx="9">
                  <c:v>505.297333455768</c:v>
                </c:pt>
                <c:pt idx="10">
                  <c:v>567.097333455768</c:v>
                </c:pt>
                <c:pt idx="11">
                  <c:v>646.00909816165</c:v>
                </c:pt>
                <c:pt idx="12">
                  <c:v>725.47784816165</c:v>
                </c:pt>
                <c:pt idx="13">
                  <c:v>803.334991018793</c:v>
                </c:pt>
                <c:pt idx="14">
                  <c:v>879.179435463238</c:v>
                </c:pt>
                <c:pt idx="15">
                  <c:v>954.499435463238</c:v>
                </c:pt>
                <c:pt idx="16">
                  <c:v>1041.86682249664</c:v>
                </c:pt>
                <c:pt idx="17">
                  <c:v>1097.0052840351</c:v>
                </c:pt>
                <c:pt idx="18">
                  <c:v>1155.23754209961</c:v>
                </c:pt>
                <c:pt idx="19">
                  <c:v>1195.4317168569</c:v>
                </c:pt>
                <c:pt idx="20">
                  <c:v>1236.80570059673</c:v>
                </c:pt>
                <c:pt idx="21">
                  <c:v>1293.85275942026</c:v>
                </c:pt>
                <c:pt idx="22">
                  <c:v>1344.16387053137</c:v>
                </c:pt>
                <c:pt idx="23">
                  <c:v>1386.07108702622</c:v>
                </c:pt>
                <c:pt idx="24">
                  <c:v>1425.06128310465</c:v>
                </c:pt>
                <c:pt idx="25">
                  <c:v>1471.34537401374</c:v>
                </c:pt>
                <c:pt idx="26">
                  <c:v>1514.33450444852</c:v>
                </c:pt>
                <c:pt idx="27">
                  <c:v>1549.86547789985</c:v>
                </c:pt>
                <c:pt idx="28">
                  <c:v>1584.19881123318</c:v>
                </c:pt>
                <c:pt idx="29">
                  <c:v>1617.53214456652</c:v>
                </c:pt>
                <c:pt idx="30">
                  <c:v>1647.53214456652</c:v>
                </c:pt>
              </c:numCache>
            </c:numRef>
          </c:yVal>
          <c:smooth val="1"/>
        </c:ser>
        <c:axId val="89060528"/>
        <c:axId val="50672817"/>
      </c:scatterChart>
      <c:valAx>
        <c:axId val="89060528"/>
        <c:scaling>
          <c:orientation val="minMax"/>
          <c:max val="2023"/>
          <c:min val="1993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50672817"/>
        <c:crosses val="autoZero"/>
        <c:crossBetween val="midCat"/>
        <c:majorUnit val="1"/>
      </c:valAx>
      <c:valAx>
        <c:axId val="50672817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9060528"/>
        <c:crosses val="autoZero"/>
        <c:crossBetween val="midCat"/>
      </c:valAx>
      <c:spPr>
        <a:noFill/>
        <a:ln w="0">
          <a:noFill/>
        </a:ln>
      </c:spPr>
    </c:plotArea>
    <c:legend>
      <c:legendPos val="r"/>
      <c:layout>
        <c:manualLayout>
          <c:xMode val="edge"/>
          <c:yMode val="edge"/>
          <c:x val="0.030981811559562"/>
          <c:y val="0.826950499083316"/>
          <c:w val="0.276036331352865"/>
          <c:h val="0.100733346913832"/>
        </c:manualLayout>
      </c:layout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6.xml"/><Relationship Id="rId2" Type="http://schemas.openxmlformats.org/officeDocument/2006/relationships/chart" Target="../charts/chart7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83520</xdr:colOff>
      <xdr:row>37</xdr:row>
      <xdr:rowOff>146160</xdr:rowOff>
    </xdr:from>
    <xdr:to>
      <xdr:col>19</xdr:col>
      <xdr:colOff>92880</xdr:colOff>
      <xdr:row>52</xdr:row>
      <xdr:rowOff>46440</xdr:rowOff>
    </xdr:to>
    <xdr:graphicFrame>
      <xdr:nvGraphicFramePr>
        <xdr:cNvPr id="0" name="Graf 1"/>
        <xdr:cNvGraphicFramePr/>
      </xdr:nvGraphicFramePr>
      <xdr:xfrm>
        <a:off x="83520" y="6630480"/>
        <a:ext cx="15814440" cy="2529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53</xdr:row>
      <xdr:rowOff>97200</xdr:rowOff>
    </xdr:from>
    <xdr:to>
      <xdr:col>19</xdr:col>
      <xdr:colOff>9360</xdr:colOff>
      <xdr:row>73</xdr:row>
      <xdr:rowOff>126720</xdr:rowOff>
    </xdr:to>
    <xdr:graphicFrame>
      <xdr:nvGraphicFramePr>
        <xdr:cNvPr id="1" name="Graf 2"/>
        <xdr:cNvGraphicFramePr/>
      </xdr:nvGraphicFramePr>
      <xdr:xfrm>
        <a:off x="0" y="9385920"/>
        <a:ext cx="15814440" cy="35344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E8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79" activeCellId="0" sqref="K79"/>
    </sheetView>
  </sheetViews>
  <sheetFormatPr defaultColWidth="8.6875" defaultRowHeight="13.8" zeroHeight="false" outlineLevelRow="0" outlineLevelCol="0"/>
  <cols>
    <col collapsed="false" customWidth="true" hidden="false" outlineLevel="0" max="1" min="1" style="0" width="5.55"/>
    <col collapsed="false" customWidth="true" hidden="false" outlineLevel="0" max="4" min="4" style="0" width="17.78"/>
    <col collapsed="false" customWidth="true" hidden="false" outlineLevel="0" max="5" min="5" style="1" width="15.42"/>
    <col collapsed="false" customWidth="true" hidden="false" outlineLevel="0" max="6" min="6" style="1" width="13.19"/>
    <col collapsed="false" customWidth="true" hidden="false" outlineLevel="0" max="7" min="7" style="1" width="15.56"/>
    <col collapsed="false" customWidth="true" hidden="false" outlineLevel="0" max="8" min="8" style="0" width="15.56"/>
    <col collapsed="false" customWidth="true" hidden="false" outlineLevel="0" max="9" min="9" style="0" width="13.47"/>
    <col collapsed="false" customWidth="true" hidden="false" outlineLevel="0" max="10" min="10" style="0" width="13.06"/>
    <col collapsed="false" customWidth="true" hidden="false" outlineLevel="0" max="11" min="11" style="0" width="27.65"/>
  </cols>
  <sheetData>
    <row r="1" customFormat="false" ht="13.8" hidden="false" customHeight="false" outlineLevel="0" collapsed="false">
      <c r="B1" s="2" t="s">
        <v>0</v>
      </c>
      <c r="C1" s="2" t="s">
        <v>1</v>
      </c>
      <c r="D1" s="2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4</v>
      </c>
      <c r="J1" s="1" t="s">
        <v>7</v>
      </c>
      <c r="K1" s="0" t="s">
        <v>8</v>
      </c>
    </row>
    <row r="2" customFormat="false" ht="13.8" hidden="false" customHeight="false" outlineLevel="0" collapsed="false">
      <c r="B2" s="2"/>
      <c r="C2" s="2" t="s">
        <v>9</v>
      </c>
      <c r="D2" s="2" t="s">
        <v>9</v>
      </c>
      <c r="E2" s="1" t="s">
        <v>10</v>
      </c>
      <c r="F2" s="1" t="s">
        <v>10</v>
      </c>
      <c r="G2" s="1" t="s">
        <v>11</v>
      </c>
      <c r="H2" s="1" t="s">
        <v>12</v>
      </c>
      <c r="I2" s="1" t="s">
        <v>12</v>
      </c>
      <c r="J2" s="1" t="s">
        <v>12</v>
      </c>
      <c r="K2" s="1" t="s">
        <v>13</v>
      </c>
    </row>
    <row r="3" customFormat="false" ht="13.8" hidden="false" customHeight="false" outlineLevel="0" collapsed="false">
      <c r="A3" s="3" t="n">
        <v>1</v>
      </c>
      <c r="B3" s="2" t="n">
        <v>1993</v>
      </c>
      <c r="C3" s="2" t="n">
        <v>300</v>
      </c>
      <c r="D3" s="4" t="n">
        <f aca="false">1.31340378198306*B3*B3 - 5237.23684650849*B3 + 5221200.11836618</f>
        <v>291.262096790597</v>
      </c>
      <c r="E3" s="1" t="n">
        <v>158.8</v>
      </c>
      <c r="F3" s="1" t="n">
        <v>14.42</v>
      </c>
      <c r="G3" s="5" t="n">
        <f aca="false">E3*1000/C3</f>
        <v>529.333333333333</v>
      </c>
      <c r="H3" s="6"/>
      <c r="I3" s="5" t="n">
        <f aca="false">F3*1000/C3</f>
        <v>48.0666666666667</v>
      </c>
      <c r="J3" s="7" t="n">
        <v>49.07</v>
      </c>
      <c r="K3" s="5" t="n">
        <f aca="false">((I3*1000000)/10000000)/12</f>
        <v>0.400555555555556</v>
      </c>
      <c r="L3" s="8"/>
      <c r="M3" s="8"/>
      <c r="N3" s="8"/>
      <c r="O3" s="8"/>
      <c r="P3" s="8"/>
      <c r="Q3" s="8"/>
      <c r="R3" s="8"/>
      <c r="S3" s="8"/>
      <c r="T3" s="8"/>
      <c r="U3" s="8"/>
    </row>
    <row r="4" customFormat="false" ht="13.8" hidden="false" customHeight="false" outlineLevel="0" collapsed="false">
      <c r="A4" s="3" t="n">
        <v>2</v>
      </c>
      <c r="B4" s="2" t="n">
        <v>1994</v>
      </c>
      <c r="C4" s="2" t="n">
        <v>360</v>
      </c>
      <c r="D4" s="4" t="n">
        <f aca="false">1.31340378198306*B4*B4 - 5237.23684650849*B4 + 5221200.11836618</f>
        <v>290.566129048355</v>
      </c>
      <c r="E4" s="1" t="n">
        <v>157.3</v>
      </c>
      <c r="F4" s="1" t="n">
        <v>13.72</v>
      </c>
      <c r="G4" s="5" t="n">
        <f aca="false">E4*1000/C4</f>
        <v>436.944444444444</v>
      </c>
      <c r="H4" s="6" t="n">
        <f aca="false">G4-G3</f>
        <v>-92.3888888888889</v>
      </c>
      <c r="I4" s="5" t="n">
        <f aca="false">F4*1000/C4</f>
        <v>38.1111111111111</v>
      </c>
      <c r="J4" s="7" t="n">
        <f aca="false">J3+I4</f>
        <v>87.1811111111111</v>
      </c>
      <c r="K4" s="5" t="n">
        <f aca="false">((I4*1000000)/10000000)/12</f>
        <v>0.317592592592593</v>
      </c>
      <c r="L4" s="8"/>
      <c r="M4" s="8"/>
      <c r="N4" s="8"/>
      <c r="O4" s="8"/>
      <c r="P4" s="8"/>
      <c r="Q4" s="8"/>
      <c r="R4" s="8"/>
      <c r="S4" s="8"/>
      <c r="T4" s="8"/>
      <c r="U4" s="8"/>
    </row>
    <row r="5" customFormat="false" ht="13.8" hidden="false" customHeight="false" outlineLevel="0" collapsed="false">
      <c r="A5" s="3" t="n">
        <v>3</v>
      </c>
      <c r="B5" s="2" t="n">
        <v>1995</v>
      </c>
      <c r="C5" s="2" t="n">
        <v>348</v>
      </c>
      <c r="D5" s="4" t="n">
        <f aca="false">1.31340378198306*B5*B5 - 5237.23684650849*B5 + 5221200.11836618</f>
        <v>292.496968870982</v>
      </c>
      <c r="E5" s="1" t="n">
        <v>154.4</v>
      </c>
      <c r="F5" s="1" t="n">
        <v>13.33</v>
      </c>
      <c r="G5" s="5" t="n">
        <f aca="false">E5*1000/C5</f>
        <v>443.67816091954</v>
      </c>
      <c r="H5" s="6" t="n">
        <f aca="false">G5-G4</f>
        <v>6.73371647509578</v>
      </c>
      <c r="I5" s="5" t="n">
        <f aca="false">F5*1000/C5</f>
        <v>38.3045977011494</v>
      </c>
      <c r="J5" s="7" t="n">
        <f aca="false">J4+I5</f>
        <v>125.485708812261</v>
      </c>
      <c r="K5" s="5" t="n">
        <f aca="false">I5*1000000/10000000/12</f>
        <v>0.319204980842912</v>
      </c>
    </row>
    <row r="6" customFormat="false" ht="13.8" hidden="false" customHeight="false" outlineLevel="0" collapsed="false">
      <c r="A6" s="3" t="n">
        <v>4</v>
      </c>
      <c r="B6" s="2" t="n">
        <v>1996</v>
      </c>
      <c r="C6" s="2" t="n">
        <v>333</v>
      </c>
      <c r="D6" s="4" t="n">
        <f aca="false">1.31340378198306*B6*B6 - 5237.23684650849*B6 + 5221200.11836618</f>
        <v>297.054616256617</v>
      </c>
      <c r="E6" s="1" t="n">
        <v>155.2</v>
      </c>
      <c r="F6" s="1" t="n">
        <v>14.08</v>
      </c>
      <c r="G6" s="5" t="n">
        <f aca="false">E6*1000/C6</f>
        <v>466.066066066066</v>
      </c>
      <c r="H6" s="6" t="n">
        <f aca="false">G6-G5</f>
        <v>22.3879051465258</v>
      </c>
      <c r="I6" s="5" t="n">
        <f aca="false">F6*1000/C6</f>
        <v>42.2822822822823</v>
      </c>
      <c r="J6" s="7" t="n">
        <f aca="false">J5+I6</f>
        <v>167.767991094543</v>
      </c>
      <c r="K6" s="5" t="n">
        <f aca="false">I6*1000000/10000000/12</f>
        <v>0.352352352352352</v>
      </c>
    </row>
    <row r="7" customFormat="false" ht="13.8" hidden="false" customHeight="false" outlineLevel="0" collapsed="false">
      <c r="A7" s="3" t="n">
        <v>5</v>
      </c>
      <c r="B7" s="2" t="n">
        <v>1997</v>
      </c>
      <c r="C7" s="2" t="n">
        <v>316</v>
      </c>
      <c r="D7" s="4" t="n">
        <f aca="false">1.31340378198306*B7*B7 - 5237.23684650849*B7 + 5221200.11836618</f>
        <v>304.23907120619</v>
      </c>
      <c r="E7" s="1" t="n">
        <v>173.1</v>
      </c>
      <c r="F7" s="1" t="n">
        <v>17.65</v>
      </c>
      <c r="G7" s="5" t="n">
        <f aca="false">E7*1000/C7</f>
        <v>547.784810126582</v>
      </c>
      <c r="H7" s="6" t="n">
        <f aca="false">G7-G6</f>
        <v>81.7187440605163</v>
      </c>
      <c r="I7" s="5" t="n">
        <f aca="false">F7*1000/C7</f>
        <v>55.8544303797468</v>
      </c>
      <c r="J7" s="7" t="n">
        <f aca="false">J6+I7</f>
        <v>223.62242147429</v>
      </c>
      <c r="K7" s="5" t="n">
        <f aca="false">I7*1000000/10000000/12</f>
        <v>0.46545358649789</v>
      </c>
    </row>
    <row r="8" customFormat="false" ht="13.8" hidden="false" customHeight="false" outlineLevel="0" collapsed="false">
      <c r="A8" s="3" t="n">
        <v>6</v>
      </c>
      <c r="B8" s="2" t="n">
        <v>1998</v>
      </c>
      <c r="C8" s="2" t="n">
        <v>330</v>
      </c>
      <c r="D8" s="4" t="n">
        <f aca="false">1.31340378198306*B8*B8 - 5237.23684650849*B8 + 5221200.11836618</f>
        <v>314.050333720632</v>
      </c>
      <c r="E8" s="1" t="n">
        <v>194.7</v>
      </c>
      <c r="F8" s="1" t="n">
        <v>18.57</v>
      </c>
      <c r="G8" s="5" t="n">
        <f aca="false">E8*1000/C8</f>
        <v>590</v>
      </c>
      <c r="H8" s="6" t="n">
        <f aca="false">G8-G7</f>
        <v>42.2151898734177</v>
      </c>
      <c r="I8" s="5" t="n">
        <f aca="false">F8*1000/C8</f>
        <v>56.2727272727273</v>
      </c>
      <c r="J8" s="7" t="n">
        <f aca="false">J7+I8</f>
        <v>279.895148747017</v>
      </c>
      <c r="K8" s="5" t="n">
        <f aca="false">I8*1000000/10000000/12</f>
        <v>0.468939393939394</v>
      </c>
    </row>
    <row r="9" customFormat="false" ht="13.8" hidden="false" customHeight="false" outlineLevel="0" collapsed="false">
      <c r="A9" s="3" t="n">
        <v>7</v>
      </c>
      <c r="B9" s="2" t="n">
        <v>1999</v>
      </c>
      <c r="C9" s="2" t="n">
        <v>280</v>
      </c>
      <c r="D9" s="4" t="n">
        <f aca="false">1.31340378198306*B9*B9 - 5237.23684650849*B9 + 5221200.11836618</f>
        <v>326.488403798081</v>
      </c>
      <c r="E9" s="1" t="n">
        <v>228.4</v>
      </c>
      <c r="F9" s="1" t="n">
        <v>16.12</v>
      </c>
      <c r="G9" s="5" t="n">
        <f aca="false">E9*1000/C9</f>
        <v>815.714285714286</v>
      </c>
      <c r="H9" s="6" t="n">
        <f aca="false">G9-G8</f>
        <v>225.714285714286</v>
      </c>
      <c r="I9" s="5" t="n">
        <f aca="false">F9*1000/C9</f>
        <v>57.5714285714286</v>
      </c>
      <c r="J9" s="7" t="n">
        <f aca="false">J8+I9</f>
        <v>337.466577318445</v>
      </c>
      <c r="K9" s="5" t="n">
        <f aca="false">I9*1000000/10000000/12</f>
        <v>0.479761904761905</v>
      </c>
    </row>
    <row r="10" customFormat="false" ht="13.8" hidden="false" customHeight="false" outlineLevel="0" collapsed="false">
      <c r="A10" s="3" t="n">
        <v>8</v>
      </c>
      <c r="B10" s="2" t="n">
        <v>2000</v>
      </c>
      <c r="C10" s="2" t="n">
        <v>330</v>
      </c>
      <c r="D10" s="4" t="n">
        <f aca="false">1.31340378198306*B10*B10 - 5237.23684650849*B10 + 5221200.11836618</f>
        <v>341.5532814404</v>
      </c>
      <c r="E10" s="1" t="n">
        <v>289.3</v>
      </c>
      <c r="F10" s="1" t="n">
        <v>17.41</v>
      </c>
      <c r="G10" s="5" t="n">
        <f aca="false">E10*1000/C10</f>
        <v>876.666666666667</v>
      </c>
      <c r="H10" s="6" t="n">
        <f aca="false">G10-G9</f>
        <v>60.952380952381</v>
      </c>
      <c r="I10" s="5" t="n">
        <f aca="false">F10*1000/C10</f>
        <v>52.7575757575758</v>
      </c>
      <c r="J10" s="7" t="n">
        <f aca="false">J9+I10</f>
        <v>390.224153076021</v>
      </c>
      <c r="K10" s="5" t="n">
        <f aca="false">I10*1000000/10000000/12</f>
        <v>0.439646464646465</v>
      </c>
    </row>
    <row r="11" customFormat="false" ht="13.8" hidden="false" customHeight="false" outlineLevel="0" collapsed="false">
      <c r="A11" s="3" t="n">
        <v>9</v>
      </c>
      <c r="B11" s="2" t="n">
        <v>2001</v>
      </c>
      <c r="C11" s="2" t="n">
        <v>316</v>
      </c>
      <c r="D11" s="4" t="n">
        <f aca="false">1.31340378198306*B11*B11 - 5237.23684650849*B11 + 5221200.11836618</f>
        <v>359.244966645725</v>
      </c>
      <c r="E11" s="1" t="n">
        <v>345</v>
      </c>
      <c r="F11" s="1" t="n">
        <v>17.65</v>
      </c>
      <c r="G11" s="5" t="n">
        <f aca="false">E11*1000/C11</f>
        <v>1091.77215189873</v>
      </c>
      <c r="H11" s="6" t="n">
        <f aca="false">G11-G10</f>
        <v>215.105485232068</v>
      </c>
      <c r="I11" s="5" t="n">
        <f aca="false">F11*1000/C11</f>
        <v>55.8544303797468</v>
      </c>
      <c r="J11" s="7" t="n">
        <f aca="false">J10+I11</f>
        <v>446.078583455768</v>
      </c>
      <c r="K11" s="5" t="n">
        <f aca="false">I11*1000000/10000000/12</f>
        <v>0.46545358649789</v>
      </c>
    </row>
    <row r="12" customFormat="false" ht="13.8" hidden="false" customHeight="false" outlineLevel="0" collapsed="false">
      <c r="A12" s="3" t="n">
        <v>10</v>
      </c>
      <c r="B12" s="2" t="n">
        <v>2002</v>
      </c>
      <c r="C12" s="2" t="n">
        <v>320</v>
      </c>
      <c r="D12" s="4" t="n">
        <f aca="false">1.31340378198306*B12*B12 - 5237.23684650849*B12 + 5221200.11836618</f>
        <v>379.56345941592</v>
      </c>
      <c r="E12" s="1" t="n">
        <v>395.9</v>
      </c>
      <c r="F12" s="1" t="n">
        <v>18.95</v>
      </c>
      <c r="G12" s="5" t="n">
        <f aca="false">E12*1000/C12</f>
        <v>1237.1875</v>
      </c>
      <c r="H12" s="6" t="n">
        <f aca="false">G12-G11</f>
        <v>145.415348101266</v>
      </c>
      <c r="I12" s="5" t="n">
        <f aca="false">F12*1000/C12</f>
        <v>59.21875</v>
      </c>
      <c r="J12" s="7" t="n">
        <f aca="false">J11+I12</f>
        <v>505.297333455768</v>
      </c>
      <c r="K12" s="5" t="n">
        <f aca="false">I12*1000000/10000000/12</f>
        <v>0.493489583333333</v>
      </c>
    </row>
    <row r="13" customFormat="false" ht="13.8" hidden="false" customHeight="false" outlineLevel="0" collapsed="false">
      <c r="A13" s="3" t="n">
        <v>11</v>
      </c>
      <c r="B13" s="2" t="n">
        <v>2003</v>
      </c>
      <c r="C13" s="2" t="n">
        <v>350</v>
      </c>
      <c r="D13" s="4" t="n">
        <f aca="false">1.31340378198306*B13*B13 - 5237.23684650849*B13 + 5221200.11836618</f>
        <v>402.508759749122</v>
      </c>
      <c r="E13" s="1" t="n">
        <v>493.2</v>
      </c>
      <c r="F13" s="1" t="n">
        <v>21.63</v>
      </c>
      <c r="G13" s="5" t="n">
        <f aca="false">E13*1000/C13</f>
        <v>1409.14285714286</v>
      </c>
      <c r="H13" s="6" t="n">
        <f aca="false">G13-G12</f>
        <v>171.955357142857</v>
      </c>
      <c r="I13" s="5" t="n">
        <f aca="false">F13*1000/C13</f>
        <v>61.8</v>
      </c>
      <c r="J13" s="7" t="n">
        <f aca="false">J12+I13</f>
        <v>567.097333455768</v>
      </c>
      <c r="K13" s="5" t="n">
        <f aca="false">I13*1000000/10000000/12</f>
        <v>0.515</v>
      </c>
    </row>
    <row r="14" customFormat="false" ht="13.8" hidden="false" customHeight="false" outlineLevel="0" collapsed="false">
      <c r="A14" s="3" t="n">
        <v>12</v>
      </c>
      <c r="B14" s="2" t="n">
        <v>2004</v>
      </c>
      <c r="C14" s="2" t="n">
        <v>340</v>
      </c>
      <c r="D14" s="4" t="n">
        <f aca="false">1.31340378198306*B14*B14 - 5237.23684650849*B14 + 5221200.11836618</f>
        <v>428.080867646262</v>
      </c>
      <c r="E14" s="1" t="n">
        <v>592.9</v>
      </c>
      <c r="F14" s="1" t="n">
        <v>26.83</v>
      </c>
      <c r="G14" s="5" t="n">
        <f aca="false">E14*1000/C14</f>
        <v>1743.82352941176</v>
      </c>
      <c r="H14" s="6" t="n">
        <f aca="false">G14-G13</f>
        <v>334.680672268908</v>
      </c>
      <c r="I14" s="5" t="n">
        <f aca="false">F14*1000/C14</f>
        <v>78.9117647058824</v>
      </c>
      <c r="J14" s="7" t="n">
        <f aca="false">J13+I14</f>
        <v>646.00909816165</v>
      </c>
      <c r="K14" s="5" t="n">
        <f aca="false">I14*1000000/10000000/12</f>
        <v>0.657598039215686</v>
      </c>
    </row>
    <row r="15" customFormat="false" ht="13.8" hidden="false" customHeight="false" outlineLevel="0" collapsed="false">
      <c r="A15" s="3" t="n">
        <v>13</v>
      </c>
      <c r="B15" s="2" t="n">
        <v>2005</v>
      </c>
      <c r="C15" s="2" t="n">
        <v>320</v>
      </c>
      <c r="D15" s="4" t="n">
        <f aca="false">1.31340378198306*B15*B15 - 5237.23684650849*B15 + 5221200.11836618</f>
        <v>456.279783108272</v>
      </c>
      <c r="E15" s="1" t="n">
        <v>691.2</v>
      </c>
      <c r="F15" s="1" t="n">
        <v>25.43</v>
      </c>
      <c r="G15" s="5" t="n">
        <f aca="false">E15*1000/C15</f>
        <v>2160</v>
      </c>
      <c r="H15" s="6" t="n">
        <f aca="false">G15-G14</f>
        <v>416.176470588235</v>
      </c>
      <c r="I15" s="5" t="n">
        <f aca="false">F15*1000/C15</f>
        <v>79.46875</v>
      </c>
      <c r="J15" s="7" t="n">
        <f aca="false">J14+I15</f>
        <v>725.47784816165</v>
      </c>
      <c r="K15" s="5" t="n">
        <f aca="false">I15*1000000/10000000/12</f>
        <v>0.662239583333333</v>
      </c>
    </row>
    <row r="16" customFormat="false" ht="13.8" hidden="false" customHeight="false" outlineLevel="0" collapsed="false">
      <c r="A16" s="3" t="n">
        <v>14</v>
      </c>
      <c r="B16" s="2" t="n">
        <v>2006</v>
      </c>
      <c r="C16" s="2" t="n">
        <v>406</v>
      </c>
      <c r="D16" s="4" t="n">
        <f aca="false">1.31340378198306*B16*B16 - 5237.23684650849*B16 + 5221200.11836618</f>
        <v>487.105506134219</v>
      </c>
      <c r="E16" s="1" t="n">
        <v>802.5</v>
      </c>
      <c r="F16" s="1" t="n">
        <v>31.61</v>
      </c>
      <c r="G16" s="5" t="n">
        <f aca="false">E16*1000/C16</f>
        <v>1976.60098522167</v>
      </c>
      <c r="H16" s="6" t="n">
        <f aca="false">G16-G15</f>
        <v>-183.399014778325</v>
      </c>
      <c r="I16" s="5" t="n">
        <f aca="false">F16*1000/C16</f>
        <v>77.8571428571429</v>
      </c>
      <c r="J16" s="7" t="n">
        <f aca="false">J15+I16</f>
        <v>803.334991018793</v>
      </c>
      <c r="K16" s="5" t="n">
        <f aca="false">I16*1000000/10000000/12</f>
        <v>0.648809523809524</v>
      </c>
    </row>
    <row r="17" customFormat="false" ht="13.8" hidden="false" customHeight="false" outlineLevel="0" collapsed="false">
      <c r="A17" s="3" t="n">
        <v>15</v>
      </c>
      <c r="B17" s="2" t="n">
        <v>2007</v>
      </c>
      <c r="C17" s="2" t="n">
        <v>450</v>
      </c>
      <c r="D17" s="4" t="n">
        <f aca="false">1.31340378198306*B17*B17 - 5237.23684650849*B17 + 5221200.11836618</f>
        <v>520.558036723174</v>
      </c>
      <c r="E17" s="1" t="n">
        <v>892.3</v>
      </c>
      <c r="F17" s="1" t="n">
        <v>34.13</v>
      </c>
      <c r="G17" s="5" t="n">
        <f aca="false">E17*1000/C17</f>
        <v>1982.88888888889</v>
      </c>
      <c r="H17" s="6" t="n">
        <f aca="false">G17-G16</f>
        <v>6.2879036672141</v>
      </c>
      <c r="I17" s="5" t="n">
        <f aca="false">F17*1000/C17</f>
        <v>75.8444444444445</v>
      </c>
      <c r="J17" s="7" t="n">
        <f aca="false">J16+I17</f>
        <v>879.179435463238</v>
      </c>
      <c r="K17" s="5" t="n">
        <f aca="false">I17*1000000/10000000/12</f>
        <v>0.632037037037037</v>
      </c>
    </row>
    <row r="18" customFormat="false" ht="13.8" hidden="false" customHeight="false" outlineLevel="0" collapsed="false">
      <c r="A18" s="3" t="n">
        <v>16</v>
      </c>
      <c r="B18" s="2" t="n">
        <v>2008</v>
      </c>
      <c r="C18" s="2" t="n">
        <v>500</v>
      </c>
      <c r="D18" s="4" t="n">
        <f aca="false">1.31340378198306*B18*B18 - 5237.23684650849*B18 + 5221200.11836618</f>
        <v>556.637374876998</v>
      </c>
      <c r="E18" s="1" t="n">
        <v>999.8</v>
      </c>
      <c r="F18" s="1" t="n">
        <v>37.66</v>
      </c>
      <c r="G18" s="5" t="n">
        <f aca="false">E18*1000/C18</f>
        <v>1999.6</v>
      </c>
      <c r="H18" s="6" t="n">
        <f aca="false">G18-G17</f>
        <v>16.711111111111</v>
      </c>
      <c r="I18" s="5" t="n">
        <f aca="false">F18*1000/C18</f>
        <v>75.32</v>
      </c>
      <c r="J18" s="7" t="n">
        <f aca="false">J17+I18</f>
        <v>954.499435463238</v>
      </c>
      <c r="K18" s="5" t="n">
        <f aca="false">I18*1000000/10000000/12</f>
        <v>0.627666666666667</v>
      </c>
    </row>
    <row r="19" customFormat="false" ht="13.8" hidden="false" customHeight="false" outlineLevel="0" collapsed="false">
      <c r="A19" s="3" t="n">
        <v>17</v>
      </c>
      <c r="B19" s="2" t="n">
        <v>2009</v>
      </c>
      <c r="C19" s="2" t="n">
        <v>509</v>
      </c>
      <c r="D19" s="4" t="n">
        <f aca="false">1.31340378198306*B19*B19 - 5237.23684650849*B19 + 5221200.11836618</f>
        <v>595.343520594761</v>
      </c>
      <c r="E19" s="1" t="n">
        <v>1178.2</v>
      </c>
      <c r="F19" s="1" t="n">
        <v>44.47</v>
      </c>
      <c r="G19" s="5" t="n">
        <f aca="false">E19*1000/C19</f>
        <v>2314.7347740668</v>
      </c>
      <c r="H19" s="6" t="n">
        <f aca="false">G19-G18</f>
        <v>315.134774066798</v>
      </c>
      <c r="I19" s="5" t="n">
        <f aca="false">F19*1000/C19</f>
        <v>87.3673870333988</v>
      </c>
      <c r="J19" s="7" t="n">
        <f aca="false">J18+I19</f>
        <v>1041.86682249664</v>
      </c>
      <c r="K19" s="5" t="n">
        <f aca="false">I19*1000000/10000000/12</f>
        <v>0.728061558611657</v>
      </c>
    </row>
    <row r="20" customFormat="false" ht="13.8" hidden="false" customHeight="false" outlineLevel="0" collapsed="false">
      <c r="A20" s="3" t="n">
        <v>18</v>
      </c>
      <c r="B20" s="2" t="n">
        <v>2010</v>
      </c>
      <c r="C20" s="2" t="n">
        <v>650</v>
      </c>
      <c r="D20" s="4" t="n">
        <f aca="false">1.31340378198306*B20*B20 - 5237.23684650849*B20 + 5221200.11836618</f>
        <v>636.67647387553</v>
      </c>
      <c r="E20" s="1" t="n">
        <v>1344.1</v>
      </c>
      <c r="F20" s="1" t="n">
        <v>35.84</v>
      </c>
      <c r="G20" s="5" t="n">
        <f aca="false">E20*1000/C20</f>
        <v>2067.84615384615</v>
      </c>
      <c r="H20" s="6" t="n">
        <f aca="false">G20-G19</f>
        <v>-246.888620220644</v>
      </c>
      <c r="I20" s="5" t="n">
        <f aca="false">F20*1000/C20</f>
        <v>55.1384615384615</v>
      </c>
      <c r="J20" s="7" t="n">
        <f aca="false">J19+I20</f>
        <v>1097.0052840351</v>
      </c>
      <c r="K20" s="5" t="n">
        <f aca="false">I20*1000000/10000000/12</f>
        <v>0.45948717948718</v>
      </c>
    </row>
    <row r="21" customFormat="false" ht="13.8" hidden="false" customHeight="false" outlineLevel="0" collapsed="false">
      <c r="A21" s="3" t="n">
        <v>19</v>
      </c>
      <c r="B21" s="2" t="n">
        <v>2011</v>
      </c>
      <c r="C21" s="2" t="n">
        <v>775</v>
      </c>
      <c r="D21" s="4" t="n">
        <f aca="false">1.31340378198306*B21*B21 - 5237.23684650849*B21 + 5221200.11836618</f>
        <v>680.636234721169</v>
      </c>
      <c r="E21" s="1" t="n">
        <v>1499.4</v>
      </c>
      <c r="F21" s="1" t="n">
        <v>45.13</v>
      </c>
      <c r="G21" s="5" t="n">
        <f aca="false">E21*1000/C21</f>
        <v>1934.70967741935</v>
      </c>
      <c r="H21" s="6" t="n">
        <f aca="false">G21-G20</f>
        <v>-133.136476426799</v>
      </c>
      <c r="I21" s="5" t="n">
        <f aca="false">F21*1000/C21</f>
        <v>58.2322580645161</v>
      </c>
      <c r="J21" s="7" t="n">
        <f aca="false">J20+I21</f>
        <v>1155.23754209961</v>
      </c>
      <c r="K21" s="5" t="n">
        <f aca="false">I21*1000000/10000000/12</f>
        <v>0.485268817204301</v>
      </c>
    </row>
    <row r="22" customFormat="false" ht="13.8" hidden="false" customHeight="false" outlineLevel="0" collapsed="false">
      <c r="A22" s="3" t="n">
        <v>20</v>
      </c>
      <c r="B22" s="2" t="n">
        <v>2012</v>
      </c>
      <c r="C22" s="2" t="n">
        <v>1030</v>
      </c>
      <c r="D22" s="4" t="n">
        <f aca="false">1.31340378198306*B22*B22 - 5237.23684650849*B22 + 5221200.11836618</f>
        <v>727.222803130746</v>
      </c>
      <c r="E22" s="1" t="n">
        <v>1667.6</v>
      </c>
      <c r="F22" s="1" t="n">
        <v>41.4</v>
      </c>
      <c r="G22" s="5" t="n">
        <f aca="false">E22*1000/C22</f>
        <v>1619.02912621359</v>
      </c>
      <c r="H22" s="6" t="n">
        <f aca="false">G22-G21</f>
        <v>-315.680551205763</v>
      </c>
      <c r="I22" s="5" t="n">
        <f aca="false">F22*1000/C22</f>
        <v>40.1941747572816</v>
      </c>
      <c r="J22" s="7" t="n">
        <f aca="false">J21+I22</f>
        <v>1195.4317168569</v>
      </c>
      <c r="K22" s="5" t="n">
        <f aca="false">I22*1000000/10000000/12</f>
        <v>0.33495145631068</v>
      </c>
    </row>
    <row r="23" customFormat="false" ht="13.8" hidden="false" customHeight="false" outlineLevel="0" collapsed="false">
      <c r="A23" s="3" t="n">
        <v>21</v>
      </c>
      <c r="B23" s="2" t="n">
        <v>2013</v>
      </c>
      <c r="C23" s="2" t="n">
        <v>1230</v>
      </c>
      <c r="D23" s="4" t="n">
        <f aca="false">1.31340378198306*B23*B23 - 5237.23684650849*B23 + 5221200.11836618</f>
        <v>776.436179104261</v>
      </c>
      <c r="E23" s="1" t="n">
        <v>1683.3</v>
      </c>
      <c r="F23" s="1" t="n">
        <v>50.89</v>
      </c>
      <c r="G23" s="5" t="n">
        <f aca="false">E23*1000/C23</f>
        <v>1368.53658536585</v>
      </c>
      <c r="H23" s="6" t="n">
        <f aca="false">G23-G22</f>
        <v>-250.492540847739</v>
      </c>
      <c r="I23" s="5" t="n">
        <f aca="false">F23*1000/C23</f>
        <v>41.3739837398374</v>
      </c>
      <c r="J23" s="7" t="n">
        <f aca="false">J22+I23</f>
        <v>1236.80570059673</v>
      </c>
      <c r="K23" s="5" t="n">
        <f aca="false">I23*1000000/10000000/12</f>
        <v>0.344783197831978</v>
      </c>
    </row>
    <row r="24" customFormat="false" ht="13.8" hidden="false" customHeight="false" outlineLevel="0" collapsed="false">
      <c r="A24" s="3" t="n">
        <v>22</v>
      </c>
      <c r="B24" s="2" t="n">
        <v>2014</v>
      </c>
      <c r="C24" s="2" t="n">
        <v>850</v>
      </c>
      <c r="D24" s="4" t="n">
        <f aca="false">1.31340378198306*B24*B24 - 5237.23684650849*B24 + 5221200.11836618</f>
        <v>828.276362641715</v>
      </c>
      <c r="E24" s="1" t="n">
        <v>1663.7</v>
      </c>
      <c r="F24" s="1" t="n">
        <v>48.49</v>
      </c>
      <c r="G24" s="5" t="n">
        <f aca="false">E24*1000/C24</f>
        <v>1957.29411764706</v>
      </c>
      <c r="H24" s="6" t="n">
        <f aca="false">G24-G23</f>
        <v>588.757532281205</v>
      </c>
      <c r="I24" s="5" t="n">
        <f aca="false">F24*1000/C24</f>
        <v>57.0470588235294</v>
      </c>
      <c r="J24" s="7" t="n">
        <f aca="false">J23+I24</f>
        <v>1293.85275942026</v>
      </c>
      <c r="K24" s="5" t="n">
        <f aca="false">I24*1000000/10000000/12</f>
        <v>0.475392156862745</v>
      </c>
    </row>
    <row r="25" customFormat="false" ht="13.8" hidden="false" customHeight="false" outlineLevel="0" collapsed="false">
      <c r="A25" s="3" t="n">
        <v>23</v>
      </c>
      <c r="B25" s="2" t="n">
        <v>2015</v>
      </c>
      <c r="C25" s="2" t="n">
        <v>900</v>
      </c>
      <c r="D25" s="4" t="n">
        <f aca="false">1.31340378198306*B25*B25 - 5237.23684650849*B25 + 5221200.11836618</f>
        <v>882.743353743106</v>
      </c>
      <c r="E25" s="1" t="n">
        <v>1673</v>
      </c>
      <c r="F25" s="1" t="n">
        <v>45.28</v>
      </c>
      <c r="G25" s="5" t="n">
        <f aca="false">E25*1000/C25</f>
        <v>1858.88888888889</v>
      </c>
      <c r="H25" s="6" t="n">
        <f aca="false">G25-G24</f>
        <v>-98.4052287581699</v>
      </c>
      <c r="I25" s="5" t="n">
        <f aca="false">F25*1000/C25</f>
        <v>50.3111111111111</v>
      </c>
      <c r="J25" s="7" t="n">
        <f aca="false">J24+I25</f>
        <v>1344.16387053137</v>
      </c>
      <c r="K25" s="5" t="n">
        <f aca="false">I25*1000000/10000000/12</f>
        <v>0.419259259259259</v>
      </c>
    </row>
    <row r="26" customFormat="false" ht="13.8" hidden="false" customHeight="false" outlineLevel="0" collapsed="false">
      <c r="A26" s="3" t="n">
        <v>24</v>
      </c>
      <c r="B26" s="2" t="n">
        <v>2016</v>
      </c>
      <c r="C26" s="2" t="n">
        <v>970</v>
      </c>
      <c r="D26" s="4" t="n">
        <f aca="false">1.31340378198306*B26*B26 - 5237.23684650849*B26 + 5221200.11836618</f>
        <v>939.837152408436</v>
      </c>
      <c r="E26" s="1" t="n">
        <v>1613.4</v>
      </c>
      <c r="F26" s="1" t="n">
        <v>40.65</v>
      </c>
      <c r="G26" s="5" t="n">
        <f aca="false">E26*1000/C26</f>
        <v>1663.29896907217</v>
      </c>
      <c r="H26" s="6" t="n">
        <f aca="false">G26-G25</f>
        <v>-195.589919816724</v>
      </c>
      <c r="I26" s="5" t="n">
        <f aca="false">F26*1000/C26</f>
        <v>41.9072164948454</v>
      </c>
      <c r="J26" s="7" t="n">
        <f aca="false">J25+I26</f>
        <v>1386.07108702622</v>
      </c>
      <c r="K26" s="5" t="n">
        <f aca="false">I26*1000000/10000000/12</f>
        <v>0.349226804123711</v>
      </c>
    </row>
    <row r="27" customFormat="false" ht="13.8" hidden="false" customHeight="false" outlineLevel="0" collapsed="false">
      <c r="A27" s="3" t="n">
        <v>25</v>
      </c>
      <c r="B27" s="2" t="n">
        <v>2017</v>
      </c>
      <c r="C27" s="2" t="n">
        <v>1020</v>
      </c>
      <c r="D27" s="4" t="n">
        <f aca="false">1.31340378198306*B27*B27 - 5237.23684650849*B27 + 5221200.11836618</f>
        <v>999.557758636773</v>
      </c>
      <c r="E27" s="1" t="n">
        <v>1624.7</v>
      </c>
      <c r="F27" s="1" t="n">
        <v>39.77</v>
      </c>
      <c r="G27" s="5" t="n">
        <f aca="false">E27*1000/C27</f>
        <v>1592.8431372549</v>
      </c>
      <c r="H27" s="6" t="n">
        <f aca="false">G27-G26</f>
        <v>-70.4558318172631</v>
      </c>
      <c r="I27" s="5" t="n">
        <f aca="false">F27*1000/C27</f>
        <v>38.9901960784314</v>
      </c>
      <c r="J27" s="7" t="n">
        <f aca="false">J26+I27</f>
        <v>1425.06128310465</v>
      </c>
      <c r="K27" s="5" t="n">
        <f aca="false">I27*1000000/10000000/12</f>
        <v>0.324918300653595</v>
      </c>
    </row>
    <row r="28" customFormat="false" ht="13.8" hidden="false" customHeight="false" outlineLevel="0" collapsed="false">
      <c r="A28" s="3" t="n">
        <v>26</v>
      </c>
      <c r="B28" s="2" t="n">
        <v>2018</v>
      </c>
      <c r="C28" s="2" t="n">
        <v>880</v>
      </c>
      <c r="D28" s="4" t="n">
        <f aca="false">1.31340378198306*B28*B28 - 5237.23684650849*B28 + 5221200.11836618</f>
        <v>1061.90517243091</v>
      </c>
      <c r="E28" s="1" t="n">
        <v>1622</v>
      </c>
      <c r="F28" s="1" t="n">
        <v>40.73</v>
      </c>
      <c r="G28" s="5" t="n">
        <f aca="false">E28*1000/C28</f>
        <v>1843.18181818182</v>
      </c>
      <c r="H28" s="6" t="n">
        <f aca="false">G28-G27</f>
        <v>250.338680926916</v>
      </c>
      <c r="I28" s="5" t="n">
        <f aca="false">F28*1000/C28</f>
        <v>46.2840909090909</v>
      </c>
      <c r="J28" s="7" t="n">
        <f aca="false">J27+I28</f>
        <v>1471.34537401374</v>
      </c>
      <c r="K28" s="5" t="n">
        <f aca="false">I28*1000000/10000000/12</f>
        <v>0.385700757575758</v>
      </c>
    </row>
    <row r="29" customFormat="false" ht="13.8" hidden="false" customHeight="false" outlineLevel="0" collapsed="false">
      <c r="A29" s="3" t="n">
        <v>27</v>
      </c>
      <c r="B29" s="2" t="n">
        <v>2019</v>
      </c>
      <c r="C29" s="2" t="n">
        <v>920</v>
      </c>
      <c r="D29" s="4" t="n">
        <f aca="false">1.31340378198306*B29*B29 - 5237.23684650849*B29 + 5221200.11836618</f>
        <v>1126.87939378619</v>
      </c>
      <c r="E29" s="1" t="n">
        <v>1640.2</v>
      </c>
      <c r="F29" s="1" t="n">
        <v>39.55</v>
      </c>
      <c r="G29" s="5" t="n">
        <f aca="false">E29*1000/C29</f>
        <v>1782.82608695652</v>
      </c>
      <c r="H29" s="6" t="n">
        <f aca="false">G29-G28</f>
        <v>-60.3557312252965</v>
      </c>
      <c r="I29" s="5" t="n">
        <f aca="false">F29*1000/C29</f>
        <v>42.9891304347826</v>
      </c>
      <c r="J29" s="7" t="n">
        <f aca="false">J28+I29</f>
        <v>1514.33450444852</v>
      </c>
      <c r="K29" s="5" t="n">
        <f aca="false">I29*1000000/10000000/12</f>
        <v>0.358242753623188</v>
      </c>
    </row>
    <row r="30" customFormat="false" ht="13.8" hidden="false" customHeight="false" outlineLevel="0" collapsed="false">
      <c r="A30" s="3" t="n">
        <v>28</v>
      </c>
      <c r="B30" s="2" t="n">
        <v>2020</v>
      </c>
      <c r="C30" s="2" t="n">
        <v>1130</v>
      </c>
      <c r="D30" s="4" t="n">
        <f aca="false">1.31340378198306*B30*B30 - 5237.23684650849*B30 + 5221200.11836618</f>
        <v>1194.48042270634</v>
      </c>
      <c r="E30" s="1" t="n">
        <v>2049.7</v>
      </c>
      <c r="F30" s="1" t="n">
        <v>40.15</v>
      </c>
      <c r="G30" s="5" t="n">
        <f aca="false">E30*1000/C30</f>
        <v>1813.89380530973</v>
      </c>
      <c r="H30" s="6" t="n">
        <f aca="false">G30-G29</f>
        <v>31.0677183532125</v>
      </c>
      <c r="I30" s="5" t="n">
        <f aca="false">F30*1000/C30</f>
        <v>35.5309734513274</v>
      </c>
      <c r="J30" s="7" t="n">
        <f aca="false">J29+I30</f>
        <v>1549.86547789985</v>
      </c>
      <c r="K30" s="5" t="n">
        <f aca="false">I30*1000000/10000000/12</f>
        <v>0.296091445427729</v>
      </c>
    </row>
    <row r="31" customFormat="false" ht="13.8" hidden="false" customHeight="false" outlineLevel="0" collapsed="false">
      <c r="A31" s="3" t="n">
        <v>29</v>
      </c>
      <c r="B31" s="2" t="n">
        <v>2021</v>
      </c>
      <c r="C31" s="2" t="n">
        <v>1230</v>
      </c>
      <c r="D31" s="4" t="n">
        <f aca="false">1.31340378198306*B31*B31 - 5237.23684650849*B31 + 5221200.11836618</f>
        <v>1264.7082591923</v>
      </c>
      <c r="E31" s="1" t="n">
        <v>2465.7</v>
      </c>
      <c r="F31" s="1" t="n">
        <v>42.23</v>
      </c>
      <c r="G31" s="5" t="n">
        <f aca="false">E31*1000/C31</f>
        <v>2004.63414634146</v>
      </c>
      <c r="H31" s="6" t="n">
        <f aca="false">G31-G30</f>
        <v>190.740341031729</v>
      </c>
      <c r="I31" s="5" t="n">
        <f aca="false">F31*1000/C31</f>
        <v>34.3333333333333</v>
      </c>
      <c r="J31" s="7" t="n">
        <f aca="false">J30+I31</f>
        <v>1584.19881123318</v>
      </c>
      <c r="K31" s="5" t="n">
        <f aca="false">I31*1000000/10000000/12</f>
        <v>0.286111111111111</v>
      </c>
    </row>
    <row r="32" customFormat="false" ht="13.8" hidden="false" customHeight="false" outlineLevel="0" collapsed="false">
      <c r="A32" s="3" t="n">
        <v>30</v>
      </c>
      <c r="B32" s="2" t="n">
        <v>2022</v>
      </c>
      <c r="C32" s="2" t="n">
        <v>1320</v>
      </c>
      <c r="D32" s="4" t="n">
        <f aca="false">1.31340378198306*B32*B32 - 5237.23684650849*B32 + 5221200.11836618</f>
        <v>1337.56290324125</v>
      </c>
      <c r="E32" s="1" t="n">
        <v>2728</v>
      </c>
      <c r="F32" s="1" t="n">
        <v>44</v>
      </c>
      <c r="G32" s="5" t="n">
        <f aca="false">E32*1000/C32</f>
        <v>2066.66666666667</v>
      </c>
      <c r="H32" s="6" t="n">
        <f aca="false">G32-G31</f>
        <v>62.032520325203</v>
      </c>
      <c r="I32" s="5" t="n">
        <f aca="false">F32*1000/C32</f>
        <v>33.3333333333333</v>
      </c>
      <c r="J32" s="7" t="n">
        <f aca="false">J31+I32</f>
        <v>1617.53214456652</v>
      </c>
      <c r="K32" s="5" t="n">
        <f aca="false">I32*1000000/10000000/12</f>
        <v>0.277777777777778</v>
      </c>
    </row>
    <row r="33" customFormat="false" ht="13.8" hidden="false" customHeight="false" outlineLevel="0" collapsed="false">
      <c r="A33" s="3" t="n">
        <v>31</v>
      </c>
      <c r="B33" s="2" t="n">
        <v>2023</v>
      </c>
      <c r="C33" s="2" t="n">
        <v>1500</v>
      </c>
      <c r="D33" s="4" t="n">
        <f aca="false">1.31340378198306*B33*B33 - 5237.23684650849*B33 + 5221200.11836618</f>
        <v>1413.04435485415</v>
      </c>
      <c r="E33" s="1" t="n">
        <v>3000</v>
      </c>
      <c r="F33" s="1" t="n">
        <v>45</v>
      </c>
      <c r="G33" s="5" t="n">
        <f aca="false">E33*1000/C33</f>
        <v>2000</v>
      </c>
      <c r="H33" s="6" t="n">
        <f aca="false">G33-G32</f>
        <v>-66.6666666666665</v>
      </c>
      <c r="I33" s="5" t="n">
        <f aca="false">F33*1000/C33</f>
        <v>30</v>
      </c>
      <c r="J33" s="7" t="n">
        <f aca="false">J32+I33</f>
        <v>1647.53214456652</v>
      </c>
      <c r="K33" s="5" t="n">
        <f aca="false">I33*1000000/10000000/12</f>
        <v>0.25</v>
      </c>
    </row>
    <row r="34" customFormat="false" ht="13.8" hidden="false" customHeight="false" outlineLevel="0" collapsed="false">
      <c r="H34" s="9" t="n">
        <f aca="false">AVERAGE(H4:H33)</f>
        <v>49.0222222222222</v>
      </c>
      <c r="I34" s="10" t="n">
        <f aca="false">SUM(I3:I33)</f>
        <v>1646.52881123318</v>
      </c>
      <c r="J34" s="7"/>
      <c r="K34" s="9" t="n">
        <f aca="false">AVERAGE(K3:K33)</f>
        <v>0.442615271836878</v>
      </c>
    </row>
    <row r="35" customFormat="false" ht="13.8" hidden="false" customHeight="false" outlineLevel="0" collapsed="false">
      <c r="I35" s="11" t="n">
        <f aca="false">I34*D33/1000</f>
        <v>2326.61824181777</v>
      </c>
    </row>
    <row r="58" customFormat="false" ht="13.8" hidden="false" customHeight="false" outlineLevel="0" collapsed="false">
      <c r="B58" s="8"/>
      <c r="C58" s="8"/>
      <c r="D58" s="8"/>
      <c r="E58" s="8"/>
      <c r="F58" s="8"/>
      <c r="G58" s="12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</row>
    <row r="59" customFormat="false" ht="13.8" hidden="false" customHeight="false" outlineLevel="0" collapsed="false">
      <c r="AE59" s="8"/>
    </row>
    <row r="60" customFormat="false" ht="13.8" hidden="false" customHeight="false" outlineLevel="0" collapsed="false">
      <c r="AE60" s="8"/>
    </row>
    <row r="61" customFormat="false" ht="13.8" hidden="false" customHeight="false" outlineLevel="0" collapsed="false">
      <c r="AE61" s="8"/>
    </row>
    <row r="62" customFormat="false" ht="13.8" hidden="false" customHeight="false" outlineLevel="0" collapsed="false">
      <c r="AE62" s="8"/>
    </row>
    <row r="63" customFormat="false" ht="13.8" hidden="false" customHeight="false" outlineLevel="0" collapsed="false">
      <c r="AE63" s="8"/>
    </row>
    <row r="64" customFormat="false" ht="13.8" hidden="false" customHeight="false" outlineLevel="0" collapsed="false">
      <c r="AE64" s="8"/>
    </row>
    <row r="65" customFormat="false" ht="13.8" hidden="false" customHeight="false" outlineLevel="0" collapsed="false">
      <c r="AE65" s="8"/>
    </row>
    <row r="66" customFormat="false" ht="13.8" hidden="false" customHeight="false" outlineLevel="0" collapsed="false">
      <c r="AE66" s="8"/>
    </row>
    <row r="67" customFormat="false" ht="13.8" hidden="false" customHeight="false" outlineLevel="0" collapsed="false">
      <c r="AE67" s="8"/>
    </row>
    <row r="68" customFormat="false" ht="13.8" hidden="false" customHeight="false" outlineLevel="0" collapsed="false">
      <c r="AE68" s="8"/>
    </row>
    <row r="69" customFormat="false" ht="13.8" hidden="false" customHeight="false" outlineLevel="0" collapsed="false">
      <c r="AE69" s="8"/>
    </row>
    <row r="70" customFormat="false" ht="13.8" hidden="false" customHeight="false" outlineLevel="0" collapsed="false">
      <c r="AE70" s="8"/>
    </row>
    <row r="71" customFormat="false" ht="13.8" hidden="false" customHeight="false" outlineLevel="0" collapsed="false">
      <c r="AE71" s="8"/>
    </row>
    <row r="72" customFormat="false" ht="13.8" hidden="false" customHeight="false" outlineLevel="0" collapsed="false">
      <c r="AE72" s="8"/>
    </row>
    <row r="73" customFormat="false" ht="13.8" hidden="false" customHeight="false" outlineLevel="0" collapsed="false">
      <c r="AE73" s="8"/>
    </row>
    <row r="74" customFormat="false" ht="13.8" hidden="false" customHeight="false" outlineLevel="0" collapsed="false">
      <c r="AE74" s="8"/>
    </row>
    <row r="75" customFormat="false" ht="13.8" hidden="false" customHeight="false" outlineLevel="0" collapsed="false">
      <c r="AE75" s="8"/>
    </row>
    <row r="76" customFormat="false" ht="13.8" hidden="false" customHeight="false" outlineLevel="0" collapsed="false">
      <c r="F76" s="8"/>
      <c r="G76" s="12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AE76" s="8"/>
    </row>
    <row r="77" customFormat="false" ht="13.8" hidden="false" customHeight="false" outlineLevel="0" collapsed="false">
      <c r="AE77" s="8"/>
    </row>
    <row r="78" customFormat="false" ht="13.8" hidden="false" customHeight="false" outlineLevel="0" collapsed="false">
      <c r="AE78" s="8"/>
    </row>
    <row r="79" customFormat="false" ht="13.8" hidden="false" customHeight="false" outlineLevel="0" collapsed="false">
      <c r="AE79" s="8"/>
    </row>
    <row r="80" customFormat="false" ht="13.8" hidden="false" customHeight="false" outlineLevel="0" collapsed="false">
      <c r="AE80" s="8"/>
    </row>
    <row r="81" customFormat="false" ht="13.8" hidden="false" customHeight="false" outlineLevel="0" collapsed="false">
      <c r="AE81" s="8"/>
    </row>
    <row r="82" customFormat="false" ht="13.8" hidden="false" customHeight="false" outlineLevel="0" collapsed="false">
      <c r="AE82" s="8"/>
    </row>
    <row r="83" customFormat="false" ht="13.8" hidden="false" customHeight="false" outlineLevel="0" collapsed="false">
      <c r="AE83" s="8"/>
    </row>
    <row r="84" customFormat="false" ht="13.8" hidden="false" customHeight="false" outlineLevel="0" collapsed="false">
      <c r="AE84" s="8"/>
    </row>
    <row r="85" customFormat="false" ht="13.8" hidden="false" customHeight="false" outlineLevel="0" collapsed="false">
      <c r="AE85" s="8"/>
    </row>
    <row r="86" customFormat="false" ht="13.8" hidden="false" customHeight="false" outlineLevel="0" collapsed="false">
      <c r="AE86" s="8"/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LibreOffice/7.2.5.2$Windows_X86_64 LibreOffice_project/499f9727c189e6ef3471021d6132d4c694f357e5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2022-12-02T05:21:26Z</dcterms:created>
  <dc:creator>bobik</dc:creator>
  <dc:description/>
  <dc:language>cs-CZ</dc:language>
  <cp:lastModifiedBy/>
  <dcterms:modified xsi:type="dcterms:W3CDTF">2022-12-02T08:58:08Z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